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ARISS-I Tokyo 2015\"/>
    </mc:Choice>
  </mc:AlternateContent>
  <bookViews>
    <workbookView xWindow="240" yWindow="135" windowWidth="21075" windowHeight="978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F50" i="1" l="1"/>
  <c r="G50" i="1"/>
  <c r="H50" i="1"/>
  <c r="E50" i="1"/>
  <c r="C50" i="1"/>
  <c r="B50" i="1"/>
  <c r="C8" i="1"/>
  <c r="E8" i="1"/>
  <c r="F8" i="1"/>
  <c r="B8" i="1"/>
  <c r="E38" i="1" l="1"/>
  <c r="F38" i="1"/>
  <c r="G38" i="1"/>
  <c r="H38" i="1"/>
  <c r="E18" i="2"/>
  <c r="D18" i="2"/>
  <c r="C18" i="2"/>
  <c r="B18" i="2"/>
  <c r="A18" i="2"/>
  <c r="E6" i="2"/>
  <c r="D6" i="2"/>
  <c r="C6" i="2"/>
  <c r="B6" i="2"/>
  <c r="A6" i="2"/>
  <c r="E26" i="1" l="1"/>
  <c r="F26" i="1"/>
  <c r="G26" i="1"/>
  <c r="H26" i="1"/>
  <c r="C38" i="1"/>
  <c r="B38" i="1"/>
  <c r="C26" i="1"/>
  <c r="B26" i="1"/>
</calcChain>
</file>

<file path=xl/sharedStrings.xml><?xml version="1.0" encoding="utf-8"?>
<sst xmlns="http://schemas.openxmlformats.org/spreadsheetml/2006/main" count="79" uniqueCount="42">
  <si>
    <t xml:space="preserve"> K-12 Students, Direct</t>
  </si>
  <si>
    <t>K-12 Students, Indirect</t>
  </si>
  <si>
    <t>Total Direct</t>
  </si>
  <si>
    <t>Total Indirect</t>
  </si>
  <si>
    <t>2014 CY Q4</t>
  </si>
  <si>
    <t>2015 CY Q1</t>
  </si>
  <si>
    <t>Countries represented</t>
  </si>
  <si>
    <t>Bulgaria</t>
  </si>
  <si>
    <t>Canada</t>
  </si>
  <si>
    <t>France</t>
  </si>
  <si>
    <t>Italy</t>
  </si>
  <si>
    <t>Germany</t>
  </si>
  <si>
    <t>Japan</t>
  </si>
  <si>
    <t>Kuwait</t>
  </si>
  <si>
    <t>Malaysia</t>
  </si>
  <si>
    <t>Russia</t>
  </si>
  <si>
    <t>USA</t>
  </si>
  <si>
    <t>United Kingdom</t>
  </si>
  <si>
    <t># contacts</t>
  </si>
  <si>
    <t># events</t>
  </si>
  <si>
    <t>*</t>
  </si>
  <si>
    <r>
      <t>1</t>
    </r>
    <r>
      <rPr>
        <sz val="11"/>
        <color theme="1"/>
        <rFont val="Calibri"/>
        <family val="2"/>
      </rPr>
      <t>*</t>
    </r>
  </si>
  <si>
    <t>*A school in Bulgaria and one in Kuwait shared the same contact.</t>
  </si>
  <si>
    <t>FY 2014-2015, CY Q4 2014</t>
  </si>
  <si>
    <t>% events reporting</t>
  </si>
  <si>
    <t xml:space="preserve"> Russia</t>
  </si>
  <si>
    <t>Total YTD FY 2014-2015</t>
  </si>
  <si>
    <t>FY 2014-2015, CY Q1 2015</t>
  </si>
  <si>
    <t>Total</t>
  </si>
  <si>
    <t>no report</t>
  </si>
  <si>
    <t>france</t>
  </si>
  <si>
    <t>italy</t>
  </si>
  <si>
    <t>2015 CY Q2</t>
  </si>
  <si>
    <t>FY 2014-2015, CY Q2 2015</t>
  </si>
  <si>
    <t>Chile</t>
  </si>
  <si>
    <t>Belgium</t>
  </si>
  <si>
    <t>Turkey</t>
  </si>
  <si>
    <t>South Africa</t>
  </si>
  <si>
    <t>*A school in Belgium shared a contact with a school in Turkey, a school in Italy and one in So. Africa shared the same contact.</t>
  </si>
  <si>
    <t>Includes data received through 8.12.15</t>
  </si>
  <si>
    <t>1 report</t>
  </si>
  <si>
    <t>ARISS Worldwide Audience Summary Report- Fiscal Year 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</si>
</sst>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1" fillId="0" borderId="0" xfId="0" applyFont="1"/>
    <xf numFmtId="3" fontId="0" fillId="0" borderId="1" xfId="0" applyNumberFormat="1" applyFont="1" applyBorder="1"/>
    <xf numFmtId="0" fontId="1" fillId="0" borderId="0" xfId="0" applyFont="1" applyAlignment="1">
      <alignment horizontal="right"/>
    </xf>
    <xf numFmtId="3" fontId="0" fillId="2" borderId="1" xfId="0" applyNumberForma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/>
    <xf numFmtId="0" fontId="0" fillId="0" borderId="0" xfId="0" applyFont="1"/>
    <xf numFmtId="0" fontId="0" fillId="0" borderId="0" xfId="0" applyAlignment="1"/>
    <xf numFmtId="0" fontId="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10" workbookViewId="0">
      <selection activeCell="A5" sqref="A5"/>
    </sheetView>
  </sheetViews>
  <sheetFormatPr defaultRowHeight="15" x14ac:dyDescent="0.25"/>
  <cols>
    <col min="1" max="1" width="25" bestFit="1" customWidth="1"/>
    <col min="2" max="2" width="19.7109375" customWidth="1"/>
    <col min="3" max="3" width="21.140625" bestFit="1" customWidth="1"/>
    <col min="4" max="4" width="3.140625" customWidth="1"/>
    <col min="5" max="5" width="20.140625" bestFit="1" customWidth="1"/>
    <col min="6" max="6" width="21.42578125" bestFit="1" customWidth="1"/>
    <col min="7" max="7" width="18" bestFit="1" customWidth="1"/>
    <col min="8" max="8" width="15" customWidth="1"/>
    <col min="9" max="9" width="12.140625" customWidth="1"/>
  </cols>
  <sheetData>
    <row r="1" spans="1:9" ht="15.75" x14ac:dyDescent="0.25">
      <c r="A1" s="14" t="s">
        <v>41</v>
      </c>
      <c r="B1" s="14"/>
      <c r="C1" s="15"/>
      <c r="D1" s="1"/>
      <c r="E1" s="2"/>
    </row>
    <row r="2" spans="1:9" ht="15.75" x14ac:dyDescent="0.25">
      <c r="A2" s="10" t="s">
        <v>39</v>
      </c>
      <c r="B2" s="13"/>
      <c r="C2" s="11"/>
      <c r="D2" s="11"/>
      <c r="E2" s="2"/>
    </row>
    <row r="3" spans="1:9" ht="15.75" x14ac:dyDescent="0.25">
      <c r="A3" s="10"/>
      <c r="B3" s="13"/>
      <c r="C3" s="11"/>
      <c r="D3" s="11"/>
      <c r="E3" s="2"/>
    </row>
    <row r="4" spans="1:9" x14ac:dyDescent="0.25">
      <c r="B4" s="2" t="s">
        <v>0</v>
      </c>
      <c r="C4" s="2" t="s">
        <v>1</v>
      </c>
      <c r="D4" s="2"/>
      <c r="E4" s="2" t="s">
        <v>2</v>
      </c>
      <c r="F4" s="2" t="s">
        <v>3</v>
      </c>
      <c r="G4" s="2" t="s">
        <v>24</v>
      </c>
    </row>
    <row r="5" spans="1:9" x14ac:dyDescent="0.25">
      <c r="A5" s="4" t="s">
        <v>4</v>
      </c>
      <c r="B5" s="3">
        <v>95</v>
      </c>
      <c r="C5" s="3">
        <v>34</v>
      </c>
      <c r="D5" s="3"/>
      <c r="E5" s="3">
        <v>480</v>
      </c>
      <c r="F5" s="3">
        <v>250294</v>
      </c>
      <c r="G5" s="9">
        <v>0.28999999999999998</v>
      </c>
    </row>
    <row r="6" spans="1:9" x14ac:dyDescent="0.25">
      <c r="A6" s="4" t="s">
        <v>5</v>
      </c>
      <c r="B6" s="3">
        <v>1929</v>
      </c>
      <c r="C6" s="3">
        <v>1145</v>
      </c>
      <c r="D6" s="3"/>
      <c r="E6" s="3">
        <v>4295</v>
      </c>
      <c r="F6" s="3">
        <v>10783</v>
      </c>
      <c r="G6" s="9">
        <v>0.95</v>
      </c>
    </row>
    <row r="7" spans="1:9" x14ac:dyDescent="0.25">
      <c r="A7" s="4" t="s">
        <v>32</v>
      </c>
      <c r="B7" s="3">
        <v>255</v>
      </c>
      <c r="C7" s="3">
        <v>181</v>
      </c>
      <c r="D7" s="3"/>
      <c r="E7" s="3">
        <v>994</v>
      </c>
      <c r="F7" s="3">
        <v>236</v>
      </c>
      <c r="G7" s="9">
        <v>0.64</v>
      </c>
    </row>
    <row r="8" spans="1:9" x14ac:dyDescent="0.25">
      <c r="A8" s="4" t="s">
        <v>26</v>
      </c>
      <c r="B8" s="5">
        <f>SUM(B5:B7)</f>
        <v>2279</v>
      </c>
      <c r="C8" s="5">
        <f t="shared" ref="C8:F8" si="0">SUM(C5:C7)</f>
        <v>1360</v>
      </c>
      <c r="D8" s="5"/>
      <c r="E8" s="5">
        <f t="shared" si="0"/>
        <v>5769</v>
      </c>
      <c r="F8" s="5">
        <f t="shared" si="0"/>
        <v>261313</v>
      </c>
      <c r="G8" s="9">
        <v>0.64</v>
      </c>
    </row>
    <row r="13" spans="1:9" x14ac:dyDescent="0.25">
      <c r="A13" s="2" t="s">
        <v>23</v>
      </c>
      <c r="B13" s="2"/>
      <c r="C13" s="2"/>
    </row>
    <row r="14" spans="1:9" x14ac:dyDescent="0.25">
      <c r="A14" s="2" t="s">
        <v>6</v>
      </c>
      <c r="B14" s="4" t="s">
        <v>18</v>
      </c>
      <c r="C14" s="4" t="s">
        <v>19</v>
      </c>
      <c r="E14" s="2" t="s">
        <v>0</v>
      </c>
      <c r="F14" s="2" t="s">
        <v>1</v>
      </c>
      <c r="G14" s="2" t="s">
        <v>2</v>
      </c>
      <c r="H14" s="2" t="s">
        <v>3</v>
      </c>
      <c r="I14" s="2"/>
    </row>
    <row r="15" spans="1:9" x14ac:dyDescent="0.25">
      <c r="A15" t="s">
        <v>7</v>
      </c>
      <c r="B15" s="8" t="s">
        <v>21</v>
      </c>
      <c r="C15">
        <v>1</v>
      </c>
      <c r="I15" t="s">
        <v>29</v>
      </c>
    </row>
    <row r="16" spans="1:9" x14ac:dyDescent="0.25">
      <c r="A16" t="s">
        <v>8</v>
      </c>
      <c r="B16">
        <v>1</v>
      </c>
      <c r="C16">
        <v>1</v>
      </c>
      <c r="I16" t="s">
        <v>29</v>
      </c>
    </row>
    <row r="17" spans="1:9" x14ac:dyDescent="0.25">
      <c r="A17" t="s">
        <v>9</v>
      </c>
      <c r="B17">
        <v>1</v>
      </c>
      <c r="C17">
        <v>1</v>
      </c>
      <c r="E17">
        <v>0</v>
      </c>
      <c r="F17">
        <v>0</v>
      </c>
      <c r="G17">
        <v>50</v>
      </c>
      <c r="H17">
        <v>130</v>
      </c>
    </row>
    <row r="18" spans="1:9" x14ac:dyDescent="0.25">
      <c r="A18" t="s">
        <v>11</v>
      </c>
      <c r="B18">
        <v>1</v>
      </c>
      <c r="C18">
        <v>2</v>
      </c>
      <c r="I18" t="s">
        <v>29</v>
      </c>
    </row>
    <row r="19" spans="1:9" x14ac:dyDescent="0.25">
      <c r="A19" t="s">
        <v>10</v>
      </c>
      <c r="B19">
        <v>1</v>
      </c>
      <c r="C19">
        <v>2</v>
      </c>
      <c r="I19" t="s">
        <v>29</v>
      </c>
    </row>
    <row r="20" spans="1:9" x14ac:dyDescent="0.25">
      <c r="A20" t="s">
        <v>12</v>
      </c>
      <c r="B20">
        <v>2</v>
      </c>
      <c r="C20">
        <v>2</v>
      </c>
      <c r="E20">
        <v>74</v>
      </c>
      <c r="F20">
        <v>34</v>
      </c>
      <c r="G20">
        <v>275</v>
      </c>
      <c r="H20">
        <v>108</v>
      </c>
    </row>
    <row r="21" spans="1:9" x14ac:dyDescent="0.25">
      <c r="A21" t="s">
        <v>13</v>
      </c>
      <c r="B21" s="7" t="s">
        <v>20</v>
      </c>
      <c r="C21">
        <v>1</v>
      </c>
      <c r="I21" t="s">
        <v>29</v>
      </c>
    </row>
    <row r="22" spans="1:9" x14ac:dyDescent="0.25">
      <c r="A22" t="s">
        <v>14</v>
      </c>
      <c r="B22">
        <v>1</v>
      </c>
      <c r="C22">
        <v>1</v>
      </c>
      <c r="E22">
        <v>20</v>
      </c>
      <c r="F22">
        <v>0</v>
      </c>
      <c r="G22">
        <v>20</v>
      </c>
      <c r="H22">
        <v>56</v>
      </c>
    </row>
    <row r="23" spans="1:9" x14ac:dyDescent="0.25">
      <c r="A23" t="s">
        <v>15</v>
      </c>
      <c r="B23">
        <v>2</v>
      </c>
      <c r="C23">
        <v>2</v>
      </c>
      <c r="I23" t="s">
        <v>29</v>
      </c>
    </row>
    <row r="24" spans="1:9" x14ac:dyDescent="0.25">
      <c r="A24" t="s">
        <v>17</v>
      </c>
      <c r="B24">
        <v>1</v>
      </c>
      <c r="C24">
        <v>2</v>
      </c>
      <c r="I24" t="s">
        <v>29</v>
      </c>
    </row>
    <row r="25" spans="1:9" x14ac:dyDescent="0.25">
      <c r="A25" t="s">
        <v>16</v>
      </c>
      <c r="B25">
        <v>2</v>
      </c>
      <c r="C25">
        <v>2</v>
      </c>
      <c r="E25">
        <v>1</v>
      </c>
      <c r="F25">
        <v>0</v>
      </c>
      <c r="G25">
        <v>135</v>
      </c>
      <c r="H25">
        <v>250000</v>
      </c>
      <c r="I25" t="s">
        <v>40</v>
      </c>
    </row>
    <row r="26" spans="1:9" x14ac:dyDescent="0.25">
      <c r="A26" s="2" t="s">
        <v>28</v>
      </c>
      <c r="B26" s="2">
        <f>SUM(B15:B25)</f>
        <v>12</v>
      </c>
      <c r="C26" s="2">
        <f>SUM(C15:C25)</f>
        <v>17</v>
      </c>
      <c r="E26">
        <f t="shared" ref="E26:G26" si="1">SUM(E15:E25)</f>
        <v>95</v>
      </c>
      <c r="F26">
        <f t="shared" si="1"/>
        <v>34</v>
      </c>
      <c r="G26">
        <f t="shared" si="1"/>
        <v>480</v>
      </c>
      <c r="H26">
        <f>SUM(H15:H25)</f>
        <v>250294</v>
      </c>
    </row>
    <row r="28" spans="1:9" x14ac:dyDescent="0.25">
      <c r="A28" s="6" t="s">
        <v>22</v>
      </c>
    </row>
    <row r="31" spans="1:9" x14ac:dyDescent="0.25">
      <c r="A31" s="2" t="s">
        <v>27</v>
      </c>
      <c r="B31" s="2"/>
      <c r="C31" s="2"/>
    </row>
    <row r="32" spans="1:9" x14ac:dyDescent="0.25">
      <c r="A32" s="2" t="s">
        <v>6</v>
      </c>
      <c r="B32" s="4" t="s">
        <v>18</v>
      </c>
      <c r="C32" s="4" t="s">
        <v>19</v>
      </c>
      <c r="E32" s="2" t="s">
        <v>0</v>
      </c>
      <c r="F32" s="2" t="s">
        <v>1</v>
      </c>
      <c r="G32" s="2" t="s">
        <v>2</v>
      </c>
      <c r="H32" s="2" t="s">
        <v>3</v>
      </c>
    </row>
    <row r="33" spans="1:9" x14ac:dyDescent="0.25">
      <c r="A33" s="10" t="s">
        <v>9</v>
      </c>
      <c r="B33" s="10">
        <v>2</v>
      </c>
      <c r="C33" s="10">
        <v>4</v>
      </c>
      <c r="E33">
        <v>155</v>
      </c>
      <c r="F33">
        <v>135</v>
      </c>
      <c r="G33">
        <v>490</v>
      </c>
      <c r="H33">
        <v>8973</v>
      </c>
    </row>
    <row r="34" spans="1:9" x14ac:dyDescent="0.25">
      <c r="A34" t="s">
        <v>10</v>
      </c>
      <c r="B34">
        <v>4</v>
      </c>
      <c r="C34">
        <v>9</v>
      </c>
      <c r="E34">
        <v>1160</v>
      </c>
      <c r="F34">
        <v>110</v>
      </c>
      <c r="G34">
        <v>3036</v>
      </c>
      <c r="H34">
        <v>798</v>
      </c>
    </row>
    <row r="35" spans="1:9" x14ac:dyDescent="0.25">
      <c r="A35" t="s">
        <v>12</v>
      </c>
      <c r="B35">
        <v>1</v>
      </c>
      <c r="C35">
        <v>1</v>
      </c>
      <c r="E35">
        <v>6</v>
      </c>
      <c r="F35">
        <v>0</v>
      </c>
      <c r="G35">
        <v>16</v>
      </c>
      <c r="H35">
        <v>0</v>
      </c>
    </row>
    <row r="36" spans="1:9" x14ac:dyDescent="0.25">
      <c r="A36" t="s">
        <v>25</v>
      </c>
      <c r="B36">
        <v>1</v>
      </c>
      <c r="C36">
        <v>1</v>
      </c>
      <c r="I36" t="s">
        <v>29</v>
      </c>
    </row>
    <row r="37" spans="1:9" x14ac:dyDescent="0.25">
      <c r="A37" t="s">
        <v>16</v>
      </c>
      <c r="B37">
        <v>4</v>
      </c>
      <c r="C37">
        <v>4</v>
      </c>
      <c r="E37">
        <v>608</v>
      </c>
      <c r="F37">
        <v>900</v>
      </c>
      <c r="G37">
        <v>753</v>
      </c>
      <c r="H37">
        <v>1012</v>
      </c>
    </row>
    <row r="38" spans="1:9" x14ac:dyDescent="0.25">
      <c r="A38" s="2" t="s">
        <v>28</v>
      </c>
      <c r="B38" s="2">
        <f>SUM(B33:B37)</f>
        <v>12</v>
      </c>
      <c r="C38" s="2">
        <f>SUM(C33:C37)</f>
        <v>19</v>
      </c>
      <c r="E38">
        <f t="shared" ref="E38:G38" si="2">SUM(E33:E37)</f>
        <v>1929</v>
      </c>
      <c r="F38">
        <f t="shared" si="2"/>
        <v>1145</v>
      </c>
      <c r="G38">
        <f t="shared" si="2"/>
        <v>4295</v>
      </c>
      <c r="H38">
        <f>SUM(H33:H37)</f>
        <v>10783</v>
      </c>
    </row>
    <row r="41" spans="1:9" x14ac:dyDescent="0.25">
      <c r="A41" s="2" t="s">
        <v>33</v>
      </c>
      <c r="B41" s="2"/>
      <c r="C41" s="2"/>
    </row>
    <row r="42" spans="1:9" x14ac:dyDescent="0.25">
      <c r="A42" s="2" t="s">
        <v>6</v>
      </c>
      <c r="B42" s="4" t="s">
        <v>18</v>
      </c>
      <c r="C42" s="4" t="s">
        <v>19</v>
      </c>
      <c r="E42" s="2" t="s">
        <v>0</v>
      </c>
      <c r="F42" s="2" t="s">
        <v>1</v>
      </c>
      <c r="G42" s="2" t="s">
        <v>2</v>
      </c>
      <c r="H42" s="2" t="s">
        <v>3</v>
      </c>
    </row>
    <row r="43" spans="1:9" x14ac:dyDescent="0.25">
      <c r="A43" s="10" t="s">
        <v>34</v>
      </c>
      <c r="B43" s="12">
        <v>1</v>
      </c>
      <c r="C43" s="12">
        <v>1</v>
      </c>
      <c r="E43" s="10"/>
      <c r="F43" s="10"/>
      <c r="G43" s="10"/>
      <c r="H43" s="10"/>
      <c r="I43" t="s">
        <v>29</v>
      </c>
    </row>
    <row r="44" spans="1:9" x14ac:dyDescent="0.25">
      <c r="A44" s="10" t="s">
        <v>35</v>
      </c>
      <c r="B44" s="12">
        <v>1</v>
      </c>
      <c r="C44" s="12">
        <v>1</v>
      </c>
      <c r="E44" s="10">
        <v>0</v>
      </c>
      <c r="F44" s="10">
        <v>0</v>
      </c>
      <c r="G44" s="10">
        <v>63</v>
      </c>
      <c r="H44" s="10">
        <v>49</v>
      </c>
    </row>
    <row r="45" spans="1:9" x14ac:dyDescent="0.25">
      <c r="A45" s="10" t="s">
        <v>10</v>
      </c>
      <c r="B45" s="12">
        <v>2</v>
      </c>
      <c r="C45" s="12">
        <v>3</v>
      </c>
      <c r="E45" s="10">
        <v>40</v>
      </c>
      <c r="F45" s="10">
        <v>0</v>
      </c>
      <c r="G45" s="10">
        <v>597</v>
      </c>
      <c r="H45" s="10">
        <v>0</v>
      </c>
    </row>
    <row r="46" spans="1:9" x14ac:dyDescent="0.25">
      <c r="A46" s="10" t="s">
        <v>15</v>
      </c>
      <c r="B46" s="12">
        <v>3</v>
      </c>
      <c r="C46" s="12">
        <v>3</v>
      </c>
      <c r="E46" s="10"/>
      <c r="F46" s="10"/>
      <c r="G46" s="10"/>
      <c r="H46" s="10"/>
      <c r="I46" t="s">
        <v>29</v>
      </c>
    </row>
    <row r="47" spans="1:9" x14ac:dyDescent="0.25">
      <c r="A47" s="10" t="s">
        <v>36</v>
      </c>
      <c r="B47" s="12" t="s">
        <v>20</v>
      </c>
      <c r="C47" s="12">
        <v>1</v>
      </c>
      <c r="E47" s="10">
        <v>20</v>
      </c>
      <c r="F47" s="10">
        <v>0</v>
      </c>
      <c r="G47" s="10">
        <v>22</v>
      </c>
      <c r="H47" s="10">
        <v>0</v>
      </c>
    </row>
    <row r="48" spans="1:9" x14ac:dyDescent="0.25">
      <c r="A48" s="10" t="s">
        <v>37</v>
      </c>
      <c r="B48" s="12" t="s">
        <v>20</v>
      </c>
      <c r="C48" s="12">
        <v>1</v>
      </c>
      <c r="E48" s="10">
        <v>50</v>
      </c>
      <c r="F48" s="10">
        <v>100</v>
      </c>
      <c r="G48" s="10">
        <v>145</v>
      </c>
      <c r="H48" s="10">
        <v>100</v>
      </c>
    </row>
    <row r="49" spans="1:8" x14ac:dyDescent="0.25">
      <c r="A49" s="10" t="s">
        <v>16</v>
      </c>
      <c r="B49" s="12">
        <v>1</v>
      </c>
      <c r="C49" s="12">
        <v>1</v>
      </c>
      <c r="E49" s="10">
        <v>145</v>
      </c>
      <c r="F49" s="10">
        <v>81</v>
      </c>
      <c r="G49" s="10">
        <v>166</v>
      </c>
      <c r="H49" s="10">
        <v>87</v>
      </c>
    </row>
    <row r="50" spans="1:8" x14ac:dyDescent="0.25">
      <c r="B50" s="2">
        <f>SUM(B43:B49)</f>
        <v>8</v>
      </c>
      <c r="C50" s="2">
        <f>SUM(C43:C49)</f>
        <v>11</v>
      </c>
      <c r="E50" s="2">
        <f>SUM(E43:E49)</f>
        <v>255</v>
      </c>
      <c r="F50" s="2">
        <f t="shared" ref="F50:H50" si="3">SUM(F43:F49)</f>
        <v>181</v>
      </c>
      <c r="G50" s="2">
        <f t="shared" si="3"/>
        <v>993</v>
      </c>
      <c r="H50" s="2">
        <f t="shared" si="3"/>
        <v>236</v>
      </c>
    </row>
    <row r="51" spans="1:8" x14ac:dyDescent="0.25">
      <c r="A51" s="6" t="s">
        <v>38</v>
      </c>
    </row>
    <row r="52" spans="1:8" x14ac:dyDescent="0.25">
      <c r="A52" s="6"/>
    </row>
    <row r="53" spans="1:8" x14ac:dyDescent="0.25">
      <c r="A53" s="2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24" sqref="D24"/>
    </sheetView>
  </sheetViews>
  <sheetFormatPr defaultRowHeight="15" x14ac:dyDescent="0.25"/>
  <sheetData>
    <row r="1" spans="1:5" x14ac:dyDescent="0.25">
      <c r="A1" t="s">
        <v>30</v>
      </c>
    </row>
    <row r="2" spans="1:5" x14ac:dyDescent="0.25">
      <c r="A2">
        <v>0</v>
      </c>
      <c r="B2">
        <v>0</v>
      </c>
      <c r="C2">
        <v>76</v>
      </c>
      <c r="D2">
        <v>146</v>
      </c>
      <c r="E2">
        <v>7835</v>
      </c>
    </row>
    <row r="3" spans="1:5" x14ac:dyDescent="0.25">
      <c r="A3">
        <v>45</v>
      </c>
      <c r="B3">
        <v>60</v>
      </c>
      <c r="C3">
        <v>0</v>
      </c>
      <c r="D3">
        <v>102</v>
      </c>
      <c r="E3">
        <v>161</v>
      </c>
    </row>
    <row r="4" spans="1:5" x14ac:dyDescent="0.25">
      <c r="A4">
        <v>0</v>
      </c>
      <c r="B4">
        <v>0</v>
      </c>
      <c r="C4">
        <v>8</v>
      </c>
      <c r="D4">
        <v>37</v>
      </c>
      <c r="E4">
        <v>669</v>
      </c>
    </row>
    <row r="5" spans="1:5" x14ac:dyDescent="0.25">
      <c r="A5">
        <v>110</v>
      </c>
      <c r="B5">
        <v>75</v>
      </c>
      <c r="C5">
        <v>0</v>
      </c>
      <c r="D5">
        <v>205</v>
      </c>
      <c r="E5">
        <v>308</v>
      </c>
    </row>
    <row r="6" spans="1:5" x14ac:dyDescent="0.25">
      <c r="A6">
        <f>SUM(A2:A5)</f>
        <v>155</v>
      </c>
      <c r="B6">
        <f t="shared" ref="B6:E6" si="0">SUM(B2:B5)</f>
        <v>135</v>
      </c>
      <c r="C6">
        <f t="shared" si="0"/>
        <v>84</v>
      </c>
      <c r="D6">
        <f t="shared" si="0"/>
        <v>490</v>
      </c>
      <c r="E6">
        <f t="shared" si="0"/>
        <v>8973</v>
      </c>
    </row>
    <row r="10" spans="1:5" x14ac:dyDescent="0.25">
      <c r="A10" t="s">
        <v>31</v>
      </c>
    </row>
    <row r="11" spans="1:5" x14ac:dyDescent="0.25">
      <c r="A11">
        <v>0</v>
      </c>
      <c r="B11">
        <v>0</v>
      </c>
      <c r="C11">
        <v>200</v>
      </c>
      <c r="D11">
        <v>250</v>
      </c>
      <c r="E11">
        <v>0</v>
      </c>
    </row>
    <row r="12" spans="1:5" x14ac:dyDescent="0.25">
      <c r="A12">
        <v>0</v>
      </c>
      <c r="B12">
        <v>0</v>
      </c>
      <c r="C12">
        <v>350</v>
      </c>
      <c r="D12">
        <v>410</v>
      </c>
      <c r="E12">
        <v>0</v>
      </c>
    </row>
    <row r="13" spans="1:5" x14ac:dyDescent="0.25">
      <c r="A13">
        <v>150</v>
      </c>
      <c r="B13">
        <v>0</v>
      </c>
      <c r="C13">
        <v>0</v>
      </c>
      <c r="D13">
        <v>215</v>
      </c>
      <c r="E13">
        <v>0</v>
      </c>
    </row>
    <row r="14" spans="1:5" x14ac:dyDescent="0.25">
      <c r="A14">
        <v>0</v>
      </c>
      <c r="B14">
        <v>0</v>
      </c>
      <c r="C14">
        <v>160</v>
      </c>
      <c r="D14">
        <v>200</v>
      </c>
      <c r="E14">
        <v>0</v>
      </c>
    </row>
    <row r="15" spans="1:5" x14ac:dyDescent="0.25">
      <c r="A15">
        <v>110</v>
      </c>
      <c r="B15">
        <v>60</v>
      </c>
      <c r="C15">
        <v>650</v>
      </c>
      <c r="D15">
        <v>818</v>
      </c>
      <c r="E15">
        <v>748</v>
      </c>
    </row>
    <row r="16" spans="1:5" x14ac:dyDescent="0.25">
      <c r="A16">
        <v>350</v>
      </c>
      <c r="B16">
        <v>0</v>
      </c>
      <c r="C16">
        <v>0</v>
      </c>
      <c r="D16">
        <v>460</v>
      </c>
      <c r="E16">
        <v>0</v>
      </c>
    </row>
    <row r="17" spans="1:5" x14ac:dyDescent="0.25">
      <c r="A17">
        <v>250</v>
      </c>
      <c r="B17">
        <v>0</v>
      </c>
      <c r="C17">
        <v>0</v>
      </c>
      <c r="D17">
        <v>300</v>
      </c>
      <c r="E17">
        <v>0</v>
      </c>
    </row>
    <row r="18" spans="1:5" x14ac:dyDescent="0.25">
      <c r="A18">
        <f>SUM(A11:A17)</f>
        <v>860</v>
      </c>
      <c r="B18">
        <f t="shared" ref="B18:E18" si="1">SUM(B11:B17)</f>
        <v>60</v>
      </c>
      <c r="C18">
        <f t="shared" si="1"/>
        <v>1360</v>
      </c>
      <c r="D18">
        <f t="shared" si="1"/>
        <v>2653</v>
      </c>
      <c r="E18">
        <f t="shared" si="1"/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djohnson</dc:creator>
  <cp:lastModifiedBy>Rosalie White</cp:lastModifiedBy>
  <dcterms:created xsi:type="dcterms:W3CDTF">2015-07-07T20:01:29Z</dcterms:created>
  <dcterms:modified xsi:type="dcterms:W3CDTF">2015-08-13T01:46:25Z</dcterms:modified>
</cp:coreProperties>
</file>